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НМЦ'!$A$1:$Z$40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<sst xmlns="http://schemas.openxmlformats.org/spreadsheetml/2006/main" count="89" uniqueCount="57">
  <si>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</si>
  <si>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</si>
  <si>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</si>
  <si>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</si>
  <si>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</si>
  <si>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</si>
  <si>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</si>
  <si>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</si>
  <si>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</si>
  <si>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</si>
  <si>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</si>
  <si>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</si>
  <si>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</si>
  <si>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</si>
  <si>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</si>
  <si>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0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0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</si>
  <si>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</si>
  <si>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</si>
  <si>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</si>
  <si>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</si>
  <si>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</si>
  <si>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</si>
  <si>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</si>
  <si>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</si>
  <si>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</si>
  <si>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</si>
  <si>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Котел «Термотехник» ТТ100 мощность 10 000 кВт- трехходовой, водогрейный, газотрубный, мощностью 10000 кВт. 115С (или эквивалент) в комплекте</t>
  </si>
  <si>
    <t xml:space="preserve">Национальный режим не предоставляется – ограничение</t>
  </si>
  <si>
    <t xml:space="preserve">25.21.12</t>
  </si>
  <si>
    <t xml:space="preserve">шт.</t>
  </si>
  <si>
    <t xml:space="preserve">столбцы 6, 7</t>
  </si>
  <si>
    <t xml:space="preserve"> -</t>
  </si>
  <si>
    <t xml:space="preserve">2.</t>
  </si>
  <si>
    <t xml:space="preserve">Котел «Термотехник» ТТ100 мощность     13 000 кВт- трехходовой, водогрейный, газотрубный, мощностью 13 000 кВт. 115С (или эквивалент) в комлекте</t>
  </si>
  <si>
    <t xml:space="preserve">3.</t>
  </si>
  <si>
    <t xml:space="preserve">Котел «Термотехник» ТТ100-01 мощность 10 000 кВт- трехходовой, водогрейный, газотрубный, мощностью 10 000 кВт. 140С (или эквивалент) в комплекте</t>
  </si>
  <si>
    <t xml:space="preserve">4.</t>
  </si>
  <si>
    <t xml:space="preserve">Котел «Термотехник» ТТ100-01 мощность 16 500 кВт- трехходовой, водогрейный, газотрубный, мощностью 16 500 кВт. 140С (или эквивалент) в комплекте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</si>
  <si>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</si>
  <si>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</si>
  <si>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</si>
  <si>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</si>
  <si>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</si>
  <si>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</si>
  <si>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</si>
  <si>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</si>
  <si>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</si>
  <si>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</si>
  <si>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в том числе ячейк</t>
    </r>
    <r>
      <rPr>
        <i val="true"/>
        <sz val="12"/>
        <rFont val="Times New Roman"/>
        <family val="0"/>
        <charset val="1"/>
      </rPr>
      <t xml:space="preserve">и в столбцах 6 и 7 (в соответствии с требованиями столбца 7 Структуры НМЦ), 8, 10,</t>
    </r>
    <r>
      <rPr>
        <i val="true"/>
        <sz val="12"/>
        <color rgb="FF000000"/>
        <rFont val="Times New Roman"/>
        <family val="0"/>
        <charset val="1"/>
      </rPr>
      <t xml:space="preserve">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</t>
    </r>
    <r>
      <rPr>
        <i val="true"/>
        <sz val="12"/>
        <rFont val="Times New Roman"/>
        <family val="0"/>
        <charset val="1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0"/>
        <charset val="1"/>
      </rPr>
      <t xml:space="preserve">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0"/>
        <charset val="1"/>
      </rPr>
      <t xml:space="preserve">
Примечание</t>
    </r>
    <r>
      <rPr>
        <b val="true"/>
        <i val="true"/>
        <sz val="12"/>
        <color rgb="FF000000"/>
        <rFont val="Times New Roman"/>
        <family val="0"/>
        <charset val="1"/>
      </rPr>
      <t xml:space="preserve">:</t>
    </r>
    <r>
      <rPr>
        <i val="true"/>
        <sz val="12"/>
        <color rgb="FF000000"/>
        <rFont val="Times New Roman"/>
        <family val="0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 val="true"/>
        <i val="true"/>
        <u val="single"/>
        <sz val="13"/>
        <color rgb="FF000000"/>
        <rFont val="Times New Roman"/>
        <family val="0"/>
        <charset val="1"/>
      </rPr>
      <t xml:space="preserve">ВНИМАНИЕ: </t>
    </r>
    <r>
      <rPr>
        <i val="true"/>
        <u val="single"/>
        <sz val="13"/>
        <color rgb="FF000000"/>
        <rFont val="Times New Roman"/>
        <family val="0"/>
        <charset val="1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</si>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</sst>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0%"/>
  </numFmts>
  <fonts count="19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sz val="12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i val="true"/>
      <sz val="12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u val="single"/>
      <sz val="12"/>
      <color rgb="FF000000"/>
      <name val="Times New Roman"/>
      <family val="0"/>
      <charset val="1"/>
    </font>
    <font>
      <b val="true"/>
      <i val="true"/>
      <u val="single"/>
      <sz val="13"/>
      <color rgb="FF000000"/>
      <name val="Times New Roman"/>
      <family val="0"/>
      <charset val="1"/>
    </font>
    <font>
      <i val="true"/>
      <u val="single"/>
      <sz val="13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1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4" fillId="2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4" borderId="1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1" fillId="0" borderId="13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6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2" fillId="0" borderId="1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A39"/>
  <sheetViews>
    <sheetView showFormulas="false" showGridLines="fals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selection pane="topLeft" activeCell="T18" activeCellId="0" sqref="T18"/>
    </sheetView>
  </sheetViews>
  <sheetFormatPr defaultColWidth="18.617187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0.62"/>
    <col collapsed="false" customWidth="true" hidden="false" outlineLevel="0" max="5" min="5" style="1" width="41.8"/>
    <col collapsed="false" customWidth="true" hidden="false" outlineLevel="0" max="7" min="6" style="1" width="14.63"/>
    <col collapsed="false" customWidth="true" hidden="false" outlineLevel="0" max="8" min="8" style="1" width="27.86"/>
    <col collapsed="false" customWidth="true" hidden="false" outlineLevel="0" max="9" min="9" style="1" width="40.63"/>
    <col collapsed="false" customWidth="true" hidden="false" outlineLevel="0" max="10" min="10" style="1" width="28.89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43.63"/>
    <col collapsed="false" customWidth="true" hidden="false" outlineLevel="0" max="19" min="19" style="1" width="43.39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2" customFormat="true" ht="39.9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customFormat="false" ht="16.5" hidden="false" customHeight="true" outlineLevel="0" collapsed="false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customFormat="false" ht="47.25" hidden="false" customHeight="true" outlineLevel="0" collapsed="false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customFormat="false" ht="15.75" hidden="false" customHeight="true" outlineLevel="0" collapsed="false">
      <c r="B4" s="12"/>
      <c r="C4" s="13" t="s">
        <v>0</v>
      </c>
      <c r="D4" s="13"/>
      <c r="E4" s="13"/>
      <c r="F4" s="13"/>
      <c r="G4" s="13"/>
      <c r="H4" s="13"/>
      <c r="N4" s="14"/>
    </row>
    <row r="5" customFormat="false" ht="15.75" hidden="false" customHeight="true" outlineLevel="0" collapsed="false">
      <c r="B5" s="12"/>
      <c r="C5" s="15" t="s">
        <v>1</v>
      </c>
      <c r="D5" s="15"/>
      <c r="E5" s="15"/>
      <c r="F5" s="13"/>
      <c r="G5" s="13"/>
      <c r="H5" s="13"/>
      <c r="N5" s="14"/>
    </row>
    <row r="6" customFormat="false" ht="24" hidden="false" customHeight="true" outlineLevel="0" collapsed="false">
      <c r="B6" s="12"/>
      <c r="F6" s="13"/>
      <c r="G6" s="13"/>
      <c r="H6" s="13"/>
      <c r="N6" s="14"/>
      <c r="Q6" s="7"/>
      <c r="R6" s="7"/>
    </row>
    <row r="7" customFormat="false" ht="15" hidden="false" customHeight="false" outlineLevel="0" collapsed="false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customFormat="false" ht="24" hidden="false" customHeight="true" outlineLevel="0" collapsed="false">
      <c r="B8" s="12"/>
      <c r="N8" s="14"/>
    </row>
    <row r="9" customFormat="false" ht="24" hidden="false" customHeight="true" outlineLevel="0" collapsed="false">
      <c r="B9" s="12"/>
      <c r="C9" s="17" t="s">
        <v>4</v>
      </c>
      <c r="D9" s="17"/>
      <c r="F9" s="18"/>
      <c r="G9" s="18"/>
      <c r="N9" s="14"/>
    </row>
    <row r="10" customFormat="false" ht="24" hidden="false" customHeight="true" outlineLevel="0" collapsed="false">
      <c r="B10" s="12"/>
      <c r="C10" s="17" t="s">
        <v>5</v>
      </c>
      <c r="D10" s="17"/>
      <c r="F10" s="19"/>
      <c r="G10" s="19"/>
      <c r="N10" s="14"/>
    </row>
    <row r="11" customFormat="false" ht="24" hidden="false" customHeight="true" outlineLevel="0" collapsed="false">
      <c r="B11" s="12"/>
      <c r="C11" s="17" t="s">
        <v>6</v>
      </c>
      <c r="D11" s="17"/>
      <c r="F11" s="19"/>
      <c r="G11" s="19"/>
      <c r="N11" s="14"/>
    </row>
    <row r="12" customFormat="false" ht="12.75" hidden="false" customHeight="false" outlineLevel="0" collapsed="false">
      <c r="B12" s="12"/>
      <c r="N12" s="14"/>
    </row>
    <row r="13" customFormat="false" ht="185.1" hidden="false" customHeight="true" outlineLevel="0" collapsed="false">
      <c r="B13" s="12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20" t="s">
        <v>16</v>
      </c>
      <c r="M13" s="20" t="s">
        <v>17</v>
      </c>
      <c r="N13" s="14"/>
      <c r="Q13" s="21" t="s">
        <v>7</v>
      </c>
      <c r="R13" s="21" t="s">
        <v>18</v>
      </c>
      <c r="S13" s="21" t="s">
        <v>19</v>
      </c>
      <c r="T13" s="21" t="s">
        <v>20</v>
      </c>
      <c r="U13" s="21" t="s">
        <v>10</v>
      </c>
      <c r="V13" s="21" t="s">
        <v>11</v>
      </c>
      <c r="W13" s="22" t="s">
        <v>21</v>
      </c>
      <c r="X13" s="22" t="s">
        <v>22</v>
      </c>
      <c r="Y13" s="21" t="s">
        <v>15</v>
      </c>
      <c r="Z13" s="21" t="s">
        <v>23</v>
      </c>
    </row>
    <row r="14" customFormat="false" ht="15" hidden="false" customHeight="false" outlineLevel="0" collapsed="false">
      <c r="B14" s="12"/>
      <c r="C14" s="23" t="n">
        <v>1</v>
      </c>
      <c r="D14" s="23" t="n">
        <v>2</v>
      </c>
      <c r="E14" s="23" t="n">
        <v>3</v>
      </c>
      <c r="F14" s="24" t="n">
        <v>4</v>
      </c>
      <c r="G14" s="23" t="n">
        <v>5</v>
      </c>
      <c r="H14" s="23" t="n">
        <v>6</v>
      </c>
      <c r="I14" s="23" t="n">
        <v>7</v>
      </c>
      <c r="J14" s="24" t="n">
        <v>8</v>
      </c>
      <c r="K14" s="23" t="n">
        <v>9</v>
      </c>
      <c r="L14" s="23" t="n">
        <v>10</v>
      </c>
      <c r="M14" s="23" t="n">
        <v>11</v>
      </c>
      <c r="N14" s="14"/>
      <c r="Q14" s="25" t="n">
        <v>1</v>
      </c>
      <c r="R14" s="25" t="n">
        <v>2</v>
      </c>
      <c r="S14" s="25" t="n">
        <v>3</v>
      </c>
      <c r="T14" s="25" t="n">
        <v>4</v>
      </c>
      <c r="U14" s="25" t="n">
        <v>5</v>
      </c>
      <c r="V14" s="25" t="n">
        <v>6</v>
      </c>
      <c r="W14" s="26" t="n">
        <v>7</v>
      </c>
      <c r="X14" s="26" t="n">
        <v>8</v>
      </c>
      <c r="Y14" s="27" t="n">
        <v>9</v>
      </c>
      <c r="Z14" s="25" t="n">
        <v>10</v>
      </c>
    </row>
    <row r="15" s="2" customFormat="true" ht="91.1" hidden="false" customHeight="true" outlineLevel="0" collapsed="false">
      <c r="B15" s="28"/>
      <c r="C15" s="29" t="str">
        <f aca="false">Q15</f>
        <v>1.</v>
      </c>
      <c r="D15" s="30" t="str">
        <f aca="false">R15</f>
        <v>Котел «Термотехник» ТТ100 мощность 10 000 кВт- трехходовой, водогрейный, газотрубный, мощностью 10000 кВт. 115С (или эквивалент) в комплекте</v>
      </c>
      <c r="E15" s="31" t="str">
        <f aca="false">S15</f>
        <v>Национальный режим не предоставляется – ограничение</v>
      </c>
      <c r="F15" s="29" t="str">
        <f aca="false">U15</f>
        <v>шт.</v>
      </c>
      <c r="G15" s="32" t="n">
        <f aca="false">V15</f>
        <v>1</v>
      </c>
      <c r="H15" s="33" t="s">
        <v>24</v>
      </c>
      <c r="I15" s="34" t="s">
        <v>24</v>
      </c>
      <c r="J15" s="34"/>
      <c r="K15" s="35" t="n">
        <f aca="false">Y15</f>
        <v>10301982.8901265</v>
      </c>
      <c r="L15" s="36" t="n">
        <v>0</v>
      </c>
      <c r="M15" s="37" t="n">
        <f aca="false">G15*L15</f>
        <v>0</v>
      </c>
      <c r="N15" s="38"/>
      <c r="Q15" s="39" t="s">
        <v>25</v>
      </c>
      <c r="R15" s="40" t="s">
        <v>26</v>
      </c>
      <c r="S15" s="41" t="s">
        <v>27</v>
      </c>
      <c r="T15" s="42" t="s">
        <v>28</v>
      </c>
      <c r="U15" s="29" t="s">
        <v>29</v>
      </c>
      <c r="V15" s="32" t="n">
        <v>1</v>
      </c>
      <c r="W15" s="43" t="s">
        <v>30</v>
      </c>
      <c r="X15" s="44" t="s">
        <v>31</v>
      </c>
      <c r="Y15" s="45" t="n">
        <v>10301982.8901265</v>
      </c>
      <c r="Z15" s="46" t="n">
        <f aca="false">V15*Y15</f>
        <v>10301982.8901265</v>
      </c>
    </row>
    <row r="16" s="2" customFormat="true" ht="76.15" hidden="false" customHeight="true" outlineLevel="0" collapsed="false">
      <c r="B16" s="28"/>
      <c r="C16" s="29" t="str">
        <f aca="false">Q16</f>
        <v>2.</v>
      </c>
      <c r="D16" s="30" t="str">
        <f aca="false">R16</f>
        <v>Котел «Термотехник» ТТ100 мощность     13 000 кВт- трехходовой, водогрейный, газотрубный, мощностью 13 000 кВт. 115С (или эквивалент) в комлекте</v>
      </c>
      <c r="E16" s="31" t="str">
        <f aca="false">S16</f>
        <v>Национальный режим не предоставляется – ограничение</v>
      </c>
      <c r="F16" s="29" t="str">
        <f aca="false">U16</f>
        <v>шт.</v>
      </c>
      <c r="G16" s="32" t="n">
        <f aca="false">V16</f>
        <v>6</v>
      </c>
      <c r="H16" s="33" t="s">
        <v>24</v>
      </c>
      <c r="I16" s="34" t="s">
        <v>24</v>
      </c>
      <c r="J16" s="34"/>
      <c r="K16" s="35" t="n">
        <f aca="false">Y16</f>
        <v>13199064.4418165</v>
      </c>
      <c r="L16" s="36" t="n">
        <v>0</v>
      </c>
      <c r="M16" s="37" t="n">
        <f aca="false">G16*L16</f>
        <v>0</v>
      </c>
      <c r="N16" s="38"/>
      <c r="Q16" s="39" t="s">
        <v>32</v>
      </c>
      <c r="R16" s="47" t="s">
        <v>33</v>
      </c>
      <c r="S16" s="41" t="s">
        <v>27</v>
      </c>
      <c r="T16" s="48" t="s">
        <v>28</v>
      </c>
      <c r="U16" s="29" t="s">
        <v>29</v>
      </c>
      <c r="V16" s="32" t="n">
        <v>6</v>
      </c>
      <c r="W16" s="43" t="s">
        <v>30</v>
      </c>
      <c r="X16" s="44" t="s">
        <v>31</v>
      </c>
      <c r="Y16" s="45" t="n">
        <v>13199064.4418165</v>
      </c>
      <c r="Z16" s="46" t="n">
        <f aca="false">V16*Y16</f>
        <v>79194386.6508992</v>
      </c>
    </row>
    <row r="17" s="2" customFormat="true" ht="84.8" hidden="false" customHeight="true" outlineLevel="0" collapsed="false">
      <c r="B17" s="28"/>
      <c r="C17" s="29" t="str">
        <f aca="false">Q17</f>
        <v>3.</v>
      </c>
      <c r="D17" s="30" t="str">
        <f aca="false">R17</f>
        <v>Котел «Термотехник» ТТ100-01 мощность 10 000 кВт- трехходовой, водогрейный, газотрубный, мощностью 10 000 кВт. 140С (или эквивалент) в комплекте</v>
      </c>
      <c r="E17" s="31" t="str">
        <f aca="false">S17</f>
        <v>Национальный режим не предоставляется – ограничение</v>
      </c>
      <c r="F17" s="29" t="str">
        <f aca="false">U17</f>
        <v>шт.</v>
      </c>
      <c r="G17" s="32" t="n">
        <f aca="false">V17</f>
        <v>9</v>
      </c>
      <c r="H17" s="33" t="s">
        <v>24</v>
      </c>
      <c r="I17" s="34" t="s">
        <v>24</v>
      </c>
      <c r="J17" s="34"/>
      <c r="K17" s="35" t="n">
        <f aca="false">Y17</f>
        <v>12954077.3748858</v>
      </c>
      <c r="L17" s="36" t="n">
        <v>0</v>
      </c>
      <c r="M17" s="37" t="n">
        <f aca="false">G17*L17</f>
        <v>0</v>
      </c>
      <c r="N17" s="38"/>
      <c r="Q17" s="39" t="s">
        <v>34</v>
      </c>
      <c r="R17" s="47" t="s">
        <v>35</v>
      </c>
      <c r="S17" s="41" t="s">
        <v>27</v>
      </c>
      <c r="T17" s="42" t="s">
        <v>28</v>
      </c>
      <c r="U17" s="29" t="s">
        <v>29</v>
      </c>
      <c r="V17" s="32" t="n">
        <v>9</v>
      </c>
      <c r="W17" s="43" t="s">
        <v>30</v>
      </c>
      <c r="X17" s="44" t="s">
        <v>31</v>
      </c>
      <c r="Y17" s="45" t="n">
        <v>12954077.3748858</v>
      </c>
      <c r="Z17" s="46" t="n">
        <f aca="false">V17*Y17</f>
        <v>116586696.373973</v>
      </c>
    </row>
    <row r="18" s="2" customFormat="true" ht="82.45" hidden="false" customHeight="true" outlineLevel="0" collapsed="false">
      <c r="B18" s="28"/>
      <c r="C18" s="29" t="str">
        <f aca="false">Q18</f>
        <v>4.</v>
      </c>
      <c r="D18" s="30" t="str">
        <f aca="false">R18</f>
        <v>Котел «Термотехник» ТТ100-01 мощность 16 500 кВт- трехходовой, водогрейный, газотрубный, мощностью 16 500 кВт. 140С (или эквивалент) в комплекте</v>
      </c>
      <c r="E18" s="31" t="str">
        <f aca="false">S18</f>
        <v>Национальный режим не предоставляется – ограничение</v>
      </c>
      <c r="F18" s="29" t="str">
        <f aca="false">U18</f>
        <v>шт.</v>
      </c>
      <c r="G18" s="32" t="n">
        <f aca="false">V18</f>
        <v>6</v>
      </c>
      <c r="H18" s="33" t="s">
        <v>24</v>
      </c>
      <c r="I18" s="34" t="s">
        <v>24</v>
      </c>
      <c r="J18" s="34"/>
      <c r="K18" s="35" t="n">
        <f aca="false">Y18</f>
        <v>17495424.8058336</v>
      </c>
      <c r="L18" s="36" t="n">
        <v>0</v>
      </c>
      <c r="M18" s="37" t="n">
        <f aca="false">G18*L18</f>
        <v>0</v>
      </c>
      <c r="N18" s="38"/>
      <c r="Q18" s="39" t="s">
        <v>36</v>
      </c>
      <c r="R18" s="47" t="s">
        <v>37</v>
      </c>
      <c r="S18" s="41" t="s">
        <v>27</v>
      </c>
      <c r="T18" s="42" t="s">
        <v>28</v>
      </c>
      <c r="U18" s="29" t="s">
        <v>29</v>
      </c>
      <c r="V18" s="32" t="n">
        <v>6</v>
      </c>
      <c r="W18" s="43" t="s">
        <v>30</v>
      </c>
      <c r="X18" s="44" t="s">
        <v>31</v>
      </c>
      <c r="Y18" s="45" t="n">
        <v>17495424.8058336</v>
      </c>
      <c r="Z18" s="46" t="n">
        <f aca="false">V18*Y18</f>
        <v>104972548.835002</v>
      </c>
    </row>
    <row r="19" customFormat="false" ht="24" hidden="false" customHeight="true" outlineLevel="0" collapsed="false">
      <c r="B19" s="12"/>
      <c r="C19" s="49" t="s">
        <v>38</v>
      </c>
      <c r="D19" s="49"/>
      <c r="E19" s="49"/>
      <c r="F19" s="49"/>
      <c r="G19" s="49"/>
      <c r="H19" s="49"/>
      <c r="I19" s="49"/>
      <c r="J19" s="50" t="s">
        <v>39</v>
      </c>
      <c r="K19" s="50"/>
      <c r="L19" s="50"/>
      <c r="M19" s="51" t="n">
        <f aca="false">SUM(M15:M18)</f>
        <v>0</v>
      </c>
      <c r="N19" s="14"/>
      <c r="Q19" s="52" t="s">
        <v>40</v>
      </c>
      <c r="R19" s="52"/>
      <c r="S19" s="52"/>
      <c r="T19" s="52"/>
      <c r="U19" s="52"/>
      <c r="V19" s="52"/>
      <c r="W19" s="53" t="s">
        <v>39</v>
      </c>
      <c r="X19" s="53"/>
      <c r="Y19" s="54"/>
      <c r="Z19" s="55" t="n">
        <f aca="false">SUM(Z15:Z18)</f>
        <v>311055614.75</v>
      </c>
    </row>
    <row r="20" customFormat="false" ht="24" hidden="false" customHeight="true" outlineLevel="0" collapsed="false">
      <c r="B20" s="12"/>
      <c r="C20" s="49"/>
      <c r="D20" s="49"/>
      <c r="E20" s="49"/>
      <c r="F20" s="49"/>
      <c r="G20" s="49"/>
      <c r="H20" s="49"/>
      <c r="I20" s="49"/>
      <c r="J20" s="50" t="s">
        <v>41</v>
      </c>
      <c r="K20" s="50"/>
      <c r="L20" s="56" t="n">
        <v>0.22</v>
      </c>
      <c r="M20" s="51" t="n">
        <f aca="false">L20*M19</f>
        <v>0</v>
      </c>
      <c r="N20" s="14"/>
      <c r="Q20" s="52"/>
      <c r="R20" s="52"/>
      <c r="S20" s="52"/>
      <c r="T20" s="52"/>
      <c r="U20" s="52"/>
      <c r="V20" s="52"/>
      <c r="W20" s="57" t="s">
        <v>41</v>
      </c>
      <c r="X20" s="57"/>
      <c r="Y20" s="58" t="n">
        <v>0.22</v>
      </c>
      <c r="Z20" s="55" t="n">
        <f aca="false">Y20*Z19</f>
        <v>68432235.245</v>
      </c>
    </row>
    <row r="21" customFormat="false" ht="24" hidden="false" customHeight="true" outlineLevel="0" collapsed="false">
      <c r="B21" s="12"/>
      <c r="C21" s="49"/>
      <c r="D21" s="49"/>
      <c r="E21" s="49"/>
      <c r="F21" s="49"/>
      <c r="G21" s="49"/>
      <c r="H21" s="49"/>
      <c r="I21" s="49"/>
      <c r="J21" s="50" t="s">
        <v>42</v>
      </c>
      <c r="K21" s="50"/>
      <c r="L21" s="50"/>
      <c r="M21" s="51" t="n">
        <f aca="false">SUM(M19:M20)</f>
        <v>0</v>
      </c>
      <c r="N21" s="14"/>
      <c r="Q21" s="52"/>
      <c r="R21" s="52"/>
      <c r="S21" s="52"/>
      <c r="T21" s="52"/>
      <c r="U21" s="52"/>
      <c r="V21" s="52"/>
      <c r="W21" s="53" t="s">
        <v>42</v>
      </c>
      <c r="X21" s="53"/>
      <c r="Y21" s="57"/>
      <c r="Z21" s="55" t="n">
        <f aca="false">SUM(Z19:Z20)</f>
        <v>379487849.995</v>
      </c>
    </row>
    <row r="22" customFormat="false" ht="24" hidden="false" customHeight="true" outlineLevel="0" collapsed="false">
      <c r="B22" s="12"/>
      <c r="J22" s="7"/>
      <c r="K22" s="7"/>
      <c r="N22" s="14"/>
      <c r="Q22" s="59" t="s">
        <v>43</v>
      </c>
      <c r="R22" s="59"/>
      <c r="S22" s="59"/>
      <c r="T22" s="59"/>
      <c r="U22" s="59"/>
      <c r="V22" s="59"/>
      <c r="W22" s="59"/>
      <c r="X22" s="59"/>
      <c r="Y22" s="59"/>
      <c r="Z22" s="59"/>
    </row>
    <row r="23" customFormat="false" ht="15.75" hidden="false" customHeight="true" outlineLevel="0" collapsed="false">
      <c r="B23" s="12"/>
      <c r="C23" s="18"/>
      <c r="D23" s="18"/>
      <c r="E23" s="18"/>
      <c r="F23" s="60"/>
      <c r="G23" s="61"/>
      <c r="H23" s="60"/>
      <c r="I23" s="61"/>
      <c r="J23" s="62"/>
      <c r="K23" s="62"/>
      <c r="N23" s="14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customFormat="false" ht="15" hidden="false" customHeight="false" outlineLevel="0" collapsed="false">
      <c r="B24" s="12"/>
      <c r="C24" s="63" t="s">
        <v>44</v>
      </c>
      <c r="D24" s="63"/>
      <c r="E24" s="63"/>
      <c r="F24" s="60"/>
      <c r="G24" s="64" t="s">
        <v>45</v>
      </c>
      <c r="H24" s="60" t="s">
        <v>46</v>
      </c>
      <c r="I24" s="63" t="s">
        <v>47</v>
      </c>
      <c r="J24" s="64"/>
      <c r="K24" s="64"/>
      <c r="N24" s="14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customFormat="false" ht="16.5" hidden="false" customHeight="true" outlineLevel="0" collapsed="false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7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customFormat="false" ht="15.75" hidden="false" customHeight="true" outlineLevel="0" collapsed="false"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84.95" hidden="false" customHeight="true" outlineLevel="0" collapsed="false">
      <c r="B27" s="68" t="s">
        <v>48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24.95" hidden="false" customHeight="true" outlineLevel="0" collapsed="false"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24.95" hidden="false" customHeight="true" outlineLevel="0" collapsed="false"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Q29" s="3"/>
      <c r="R29" s="3"/>
      <c r="S29" s="3"/>
      <c r="T29" s="3"/>
      <c r="U29" s="3"/>
      <c r="V29" s="3"/>
      <c r="W29" s="3"/>
      <c r="X29" s="3"/>
      <c r="Y29" s="3"/>
      <c r="Z29" s="3"/>
      <c r="AA29" s="69"/>
    </row>
    <row r="30" customFormat="false" ht="24.95" hidden="false" customHeight="true" outlineLevel="0" collapsed="false"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Q30" s="3"/>
      <c r="R30" s="3"/>
      <c r="S30" s="3"/>
      <c r="T30" s="3"/>
      <c r="U30" s="3"/>
      <c r="V30" s="3"/>
      <c r="W30" s="3"/>
      <c r="X30" s="3"/>
      <c r="Y30" s="3"/>
      <c r="Z30" s="3"/>
      <c r="AA30" s="69"/>
    </row>
    <row r="31" customFormat="false" ht="24.95" hidden="false" customHeight="true" outlineLevel="0" collapsed="false"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Q31" s="3"/>
      <c r="R31" s="3"/>
      <c r="S31" s="3"/>
      <c r="T31" s="3"/>
      <c r="U31" s="3"/>
      <c r="V31" s="3"/>
      <c r="W31" s="3"/>
      <c r="X31" s="3"/>
      <c r="Y31" s="3"/>
      <c r="Z31" s="3"/>
      <c r="AA31" s="69"/>
    </row>
    <row r="32" customFormat="false" ht="24.95" hidden="false" customHeight="true" outlineLevel="0" collapsed="false"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Q32" s="3"/>
      <c r="R32" s="3"/>
      <c r="S32" s="3"/>
      <c r="T32" s="3"/>
      <c r="U32" s="3"/>
      <c r="V32" s="3"/>
      <c r="W32" s="3"/>
      <c r="X32" s="3"/>
      <c r="Y32" s="3"/>
      <c r="Z32" s="3"/>
      <c r="AA32" s="69"/>
    </row>
    <row r="33" customFormat="false" ht="24.95" hidden="false" customHeight="true" outlineLevel="0" collapsed="false">
      <c r="Q33" s="3"/>
      <c r="R33" s="3"/>
      <c r="S33" s="3"/>
      <c r="T33" s="3"/>
      <c r="U33" s="3"/>
      <c r="V33" s="3"/>
      <c r="W33" s="3"/>
      <c r="X33" s="3"/>
      <c r="Y33" s="3"/>
      <c r="Z33" s="3"/>
      <c r="AA33" s="69"/>
    </row>
    <row r="34" customFormat="false" ht="24.95" hidden="false" customHeight="true" outlineLevel="0" collapsed="false">
      <c r="Q34" s="3"/>
      <c r="R34" s="3"/>
      <c r="S34" s="3"/>
      <c r="T34" s="3"/>
      <c r="U34" s="3"/>
      <c r="V34" s="3"/>
      <c r="W34" s="3"/>
      <c r="X34" s="3"/>
      <c r="Y34" s="3"/>
      <c r="Z34" s="3"/>
      <c r="AA34" s="69"/>
    </row>
    <row r="35" customFormat="false" ht="24.95" hidden="false" customHeight="true" outlineLevel="0" collapsed="false">
      <c r="Q35" s="3"/>
      <c r="R35" s="3"/>
      <c r="S35" s="3"/>
      <c r="T35" s="3"/>
      <c r="U35" s="3"/>
      <c r="V35" s="3"/>
      <c r="W35" s="3"/>
      <c r="X35" s="3"/>
      <c r="Y35" s="3"/>
      <c r="Z35" s="3"/>
      <c r="AA35" s="69"/>
    </row>
    <row r="36" customFormat="false" ht="24.95" hidden="false" customHeight="true" outlineLevel="0" collapsed="false">
      <c r="Q36" s="3"/>
      <c r="R36" s="3"/>
      <c r="S36" s="3"/>
      <c r="T36" s="3"/>
      <c r="U36" s="3"/>
      <c r="V36" s="3"/>
      <c r="W36" s="3"/>
      <c r="X36" s="3"/>
      <c r="Y36" s="3"/>
      <c r="Z36" s="3"/>
      <c r="AA36" s="69"/>
    </row>
    <row r="37" customFormat="false" ht="24.95" hidden="false" customHeight="true" outlineLevel="0" collapsed="false"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24.95" hidden="false" customHeight="true" outlineLevel="0" collapsed="false"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24.95" hidden="false" customHeight="true" outlineLevel="0" collapsed="false">
      <c r="Q39" s="3"/>
      <c r="R39" s="3"/>
      <c r="S39" s="3"/>
      <c r="T39" s="3"/>
      <c r="U39" s="3"/>
      <c r="V39" s="3"/>
      <c r="W39" s="3"/>
      <c r="X39" s="3"/>
      <c r="Y39" s="3"/>
      <c r="Z39" s="3"/>
    </row>
  </sheetData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9:I21"/>
    <mergeCell ref="J19:L19"/>
    <mergeCell ref="Q19:V21"/>
    <mergeCell ref="J20:K20"/>
    <mergeCell ref="J21:L21"/>
    <mergeCell ref="Q22:Z25"/>
    <mergeCell ref="C23:E23"/>
    <mergeCell ref="C24:E24"/>
    <mergeCell ref="Q26:Z39"/>
    <mergeCell ref="B27:N32"/>
  </mergeCells>
  <dataValidations count="3">
    <dataValidation allowBlank="true" errorStyle="stop" operator="between" showDropDown="false" showErrorMessage="true" showInputMessage="true" sqref="S15:S18" type="list">
      <formula1>Справочники!$A$1:$A$5</formula1>
      <formula2>0</formula2>
    </dataValidation>
    <dataValidation allowBlank="true" errorStyle="stop" operator="between" showDropDown="false" showErrorMessage="true" showInputMessage="true" sqref="W15:W24" type="list">
      <formula1>Справочники!$A$7:$A$9</formula1>
      <formula2>0</formula2>
    </dataValidation>
    <dataValidation allowBlank="true" errorStyle="stop" operator="between" showDropDown="false" showErrorMessage="true" showInputMessage="true" sqref="X15:X24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A12" activeCellId="0" sqref="A12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69" width="9"/>
  </cols>
  <sheetData>
    <row r="1" customFormat="false" ht="15" hidden="false" customHeight="false" outlineLevel="0" collapsed="false">
      <c r="A1" s="1" t="s">
        <v>49</v>
      </c>
    </row>
    <row r="2" customFormat="false" ht="15" hidden="false" customHeight="false" outlineLevel="0" collapsed="false">
      <c r="A2" s="1" t="s">
        <v>50</v>
      </c>
    </row>
    <row r="3" customFormat="false" ht="15" hidden="false" customHeight="false" outlineLevel="0" collapsed="false">
      <c r="A3" s="1" t="s">
        <v>27</v>
      </c>
    </row>
    <row r="4" customFormat="false" ht="15" hidden="false" customHeight="false" outlineLevel="0" collapsed="false">
      <c r="A4" s="1" t="s">
        <v>51</v>
      </c>
    </row>
    <row r="5" customFormat="false" ht="15" hidden="false" customHeight="false" outlineLevel="0" collapsed="false">
      <c r="A5" s="1" t="s">
        <v>52</v>
      </c>
    </row>
    <row r="7" customFormat="false" ht="15" hidden="false" customHeight="false" outlineLevel="0" collapsed="false">
      <c r="A7" s="1" t="s">
        <v>30</v>
      </c>
    </row>
    <row r="8" customFormat="false" ht="44.25" hidden="false" customHeight="true" outlineLevel="0" collapsed="false">
      <c r="A8" s="70" t="s">
        <v>53</v>
      </c>
    </row>
    <row r="9" customFormat="false" ht="15" hidden="false" customHeight="false" outlineLevel="0" collapsed="false">
      <c r="A9" s="1" t="s">
        <v>54</v>
      </c>
    </row>
    <row r="12" customFormat="false" ht="12.75" hidden="false" customHeight="false" outlineLevel="0" collapsed="false">
      <c r="A12" s="69" t="s">
        <v>55</v>
      </c>
    </row>
    <row r="13" customFormat="false" ht="12.75" hidden="false" customHeight="false" outlineLevel="0" collapsed="false">
      <c r="A13" s="69" t="s">
        <v>56</v>
      </c>
    </row>
    <row r="14" customFormat="false" ht="12.75" hidden="false" customHeight="false" outlineLevel="0" collapsed="false">
      <c r="A14" s="69" t="s">
        <v>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banschikova_iv@DGK.RU</cp:lastModifiedBy>
  <dcterms:modified xsi:type="dcterms:W3CDTF">2026-08-25T10:48:00Z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